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3" l="1"/>
  <c r="C34" i="3" l="1"/>
  <c r="B11" i="2"/>
  <c r="B10" i="2"/>
  <c r="B9" i="2"/>
  <c r="B6" i="2"/>
  <c r="B5" i="2"/>
  <c r="B4" i="2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<sst xmlns="http://schemas.openxmlformats.org/spreadsheetml/2006/main" count="147" uniqueCount="28">
  <si>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</si>
  <si>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</si>
  <si>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</si>
  <si>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</si>
  <si>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</si>
  <si>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</si>
  <si>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</si>
  <si>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</si>
  <si>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</si>
  <si>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</si>
  <si>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</si>
  <si>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</si>
  <si>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</si>
  <si>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</si>
  <si>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</si>
  <si>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</si>
  <si>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</si>
  <si>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</si>
  <si>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</si>
  <si>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</si>
  <si>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</si>
  <si>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</si>
  <si>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</si>
  <si>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</si>
  <si>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</si>
  <si>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</si>
  <si>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</si>
  <si>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>% evol / janv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</si>
</sst>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1"/>
              <c:layout>
                <c:manualLayout>
                  <c:x val="-5.6897219876394147E-3"/>
                  <c:y val="-6.32344351332015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212-47C5-B4CB-5D483AEA21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Graphs!$E$2:$F$34</c:f>
              <c:multiLvlStrCache>
                <c:ptCount val="33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Graphs!$G$2:$G$34</c:f>
              <c:numCache>
                <c:formatCode>0.0</c:formatCode>
                <c:ptCount val="33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1"/>
              <c:layout>
                <c:manualLayout>
                  <c:x val="0"/>
                  <c:y val="-4.64250432036204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347-4220-8663-DF8A7654B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Graphs!$A$2:$B$34</c:f>
              <c:multiLvlStrCache>
                <c:ptCount val="33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Graphs!$C$2:$C$34</c:f>
              <c:numCache>
                <c:formatCode>0.0</c:formatCode>
                <c:ptCount val="33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21" activePane="bottomRight" state="frozen"/>
      <selection pane="topRight" activeCell="C1" sqref="C1"/>
      <selection pane="bottomLeft" activeCell="A3" sqref="A3"/>
      <selection pane="bottomRight" activeCell="D39" sqref="D39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/>
      <c r="D36" s="9"/>
    </row>
    <row r="37" spans="1:248" x14ac:dyDescent="0.25">
      <c r="A37" s="30"/>
      <c r="B37" s="4" t="s">
        <v>16</v>
      </c>
      <c r="C37" s="8"/>
      <c r="D37" s="9"/>
    </row>
    <row r="38" spans="1:248" x14ac:dyDescent="0.25">
      <c r="A38" s="30"/>
      <c r="B38" s="4" t="s">
        <v>17</v>
      </c>
      <c r="C38" s="8"/>
      <c r="D38" s="9"/>
    </row>
    <row r="39" spans="1:248" x14ac:dyDescent="0.25">
      <c r="A39" s="30"/>
      <c r="B39" s="4" t="s">
        <v>18</v>
      </c>
      <c r="C39" s="8"/>
      <c r="D39" s="9"/>
    </row>
    <row r="40" spans="1:248" x14ac:dyDescent="0.25">
      <c r="A40" s="30"/>
      <c r="B40" s="4" t="s">
        <v>19</v>
      </c>
      <c r="C40" s="8"/>
      <c r="D40" s="9"/>
    </row>
    <row r="41" spans="1:248" x14ac:dyDescent="0.25">
      <c r="A41" s="30"/>
      <c r="B41" s="4" t="s">
        <v>9</v>
      </c>
      <c r="C41" s="8"/>
      <c r="D41" s="9"/>
    </row>
    <row r="42" spans="1:248" x14ac:dyDescent="0.25">
      <c r="A42" s="30"/>
      <c r="B42" s="4" t="s">
        <v>10</v>
      </c>
      <c r="C42" s="8"/>
      <c r="D42" s="9"/>
    </row>
    <row r="43" spans="1:248" x14ac:dyDescent="0.25">
      <c r="A43" s="30"/>
      <c r="B43" s="4" t="s">
        <v>20</v>
      </c>
      <c r="C43" s="8"/>
      <c r="D43" s="9"/>
    </row>
    <row r="44" spans="1:248" x14ac:dyDescent="0.25">
      <c r="A44" s="30"/>
      <c r="B44" s="4" t="s">
        <v>11</v>
      </c>
      <c r="C44" s="8"/>
      <c r="D44" s="9"/>
    </row>
    <row r="45" spans="1:248" x14ac:dyDescent="0.25">
      <c r="A45" s="30"/>
      <c r="B45" s="4" t="s">
        <v>12</v>
      </c>
      <c r="C45" s="8"/>
      <c r="D45" s="9"/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D6" sqref="D6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s="23" t="s">
        <v>22</v>
      </c>
      <c r="B3" s="23" t="s">
        <v>24</v>
      </c>
    </row>
    <row r="4" spans="1:2" x14ac:dyDescent="0.3">
      <c r="A4" s="26">
        <v>45658</v>
      </c>
      <c r="B4" s="24">
        <f>'Indices bio'!C35</f>
        <v>123.85297565007036</v>
      </c>
    </row>
    <row r="5" spans="1:2" x14ac:dyDescent="0.3">
      <c r="A5" s="27" t="s">
        <v>21</v>
      </c>
      <c r="B5" s="25">
        <f>'Indices bio'!C35/'Indices bio'!C34-1</f>
        <v>1.2370055262463708E-2</v>
      </c>
    </row>
    <row r="6" spans="1:2" x14ac:dyDescent="0.3">
      <c r="A6" s="28" t="s">
        <v>27</v>
      </c>
      <c r="B6" s="25">
        <f>'Indices bio'!C35/'Indices bio'!C23-1</f>
        <v>8.142702791926304E-3</v>
      </c>
    </row>
    <row r="8" spans="1:2" x14ac:dyDescent="0.3">
      <c r="A8" t="s">
        <v>22</v>
      </c>
      <c r="B8" t="s">
        <v>23</v>
      </c>
    </row>
    <row r="9" spans="1:2" x14ac:dyDescent="0.3">
      <c r="A9" s="26">
        <v>45658</v>
      </c>
      <c r="B9" s="24">
        <f>'Indices bio'!D35</f>
        <v>117.26572612852843</v>
      </c>
    </row>
    <row r="10" spans="1:2" x14ac:dyDescent="0.3">
      <c r="A10" s="28" t="s">
        <v>21</v>
      </c>
      <c r="B10" s="25">
        <f>'Indices bio'!D35/'Indices bio'!D34-1</f>
        <v>1.9109643983415303E-2</v>
      </c>
    </row>
    <row r="11" spans="1:2" x14ac:dyDescent="0.3">
      <c r="A11" s="28" t="s">
        <v>27</v>
      </c>
      <c r="B11" s="25">
        <f>'Indices bio'!D35/'Indices bio'!D23-1</f>
        <v>3.1657568781270795E-2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85" zoomScaleNormal="85" workbookViewId="0">
      <selection activeCell="I26" sqref="I26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/>
      <c r="E35" s="35"/>
      <c r="F35" s="21" t="s">
        <v>15</v>
      </c>
      <c r="G35" s="22"/>
    </row>
    <row r="36" spans="1:7" x14ac:dyDescent="0.3">
      <c r="A36" s="35"/>
      <c r="B36" s="21" t="s">
        <v>16</v>
      </c>
      <c r="C36" s="22"/>
      <c r="E36" s="35"/>
      <c r="F36" s="21" t="s">
        <v>16</v>
      </c>
      <c r="G36" s="22"/>
    </row>
    <row r="37" spans="1:7" x14ac:dyDescent="0.3">
      <c r="A37" s="35"/>
      <c r="B37" s="21" t="s">
        <v>17</v>
      </c>
      <c r="C37" s="22"/>
      <c r="E37" s="35"/>
      <c r="F37" s="21" t="s">
        <v>17</v>
      </c>
      <c r="G37" s="22"/>
    </row>
    <row r="38" spans="1:7" x14ac:dyDescent="0.3">
      <c r="A38" s="35"/>
      <c r="B38" s="21" t="s">
        <v>18</v>
      </c>
      <c r="C38" s="22"/>
      <c r="E38" s="35"/>
      <c r="F38" s="21" t="s">
        <v>18</v>
      </c>
      <c r="G38" s="22"/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2025-03-06T12:01:37Z</dcterms:modified>
</cp:coreProperties>
</file>